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ate1904="1" hidePivotFieldList="1"/>
  <mc:AlternateContent xmlns:mc="http://schemas.openxmlformats.org/markup-compatibility/2006">
    <mc:Choice Requires="x15">
      <x15ac:absPath xmlns:x15ac="http://schemas.microsoft.com/office/spreadsheetml/2010/11/ac" url="C:\Users\rebec\FI GROW Internal Dropbox\FI GROW Solutions\Company\Rebecca\CTFCU Budget Bundle\"/>
    </mc:Choice>
  </mc:AlternateContent>
  <xr:revisionPtr revIDLastSave="0" documentId="13_ncr:1_{A47D29DC-42E8-4CCB-8294-1E608BBEACAB}" xr6:coauthVersionLast="47" xr6:coauthVersionMax="47" xr10:uidLastSave="{00000000-0000-0000-0000-000000000000}"/>
  <bookViews>
    <workbookView xWindow="38280" yWindow="-120" windowWidth="24240" windowHeight="13020" tabRatio="500" xr2:uid="{00000000-000D-0000-FFFF-FFFF00000000}"/>
  </bookViews>
  <sheets>
    <sheet name="Debt Reduction Worksheet" sheetId="1" r:id="rId1"/>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C31" i="1" l="1"/>
  <c r="E12" i="1"/>
  <c r="C30" i="1" s="1"/>
  <c r="E75" i="1"/>
  <c r="D75" i="1"/>
  <c r="C75" i="1"/>
  <c r="B75" i="1"/>
  <c r="E70" i="1"/>
  <c r="D70" i="1"/>
  <c r="C70" i="1"/>
  <c r="B70" i="1"/>
  <c r="D12" i="1"/>
  <c r="C27" i="1" s="1"/>
  <c r="C12" i="1"/>
  <c r="C26" i="1" s="1"/>
  <c r="F20" i="1"/>
  <c r="F10" i="1" l="1"/>
  <c r="F9" i="1"/>
  <c r="C28" i="1"/>
  <c r="F8" i="1"/>
  <c r="F11" i="1"/>
  <c r="C33" i="1"/>
  <c r="F12" i="1" l="1"/>
  <c r="F75" i="1"/>
  <c r="F70" i="1"/>
</calcChain>
</file>

<file path=xl/sharedStrings.xml><?xml version="1.0" encoding="utf-8"?>
<sst xmlns="http://schemas.openxmlformats.org/spreadsheetml/2006/main" count="42" uniqueCount="31">
  <si>
    <t>Creditor</t>
  </si>
  <si>
    <t>% of Total</t>
  </si>
  <si>
    <t>Interest Rate</t>
  </si>
  <si>
    <t>Total Debt:</t>
  </si>
  <si>
    <t>Monthly Payment</t>
  </si>
  <si>
    <t>Average Interest Rate:</t>
  </si>
  <si>
    <t>Total Monthly Payments:</t>
  </si>
  <si>
    <t>Amount Available:</t>
  </si>
  <si>
    <t>Extra Repayments:</t>
  </si>
  <si>
    <t>Average Monthly Interest:</t>
  </si>
  <si>
    <t>Debt Reduction Spreadsheet</t>
  </si>
  <si>
    <t>VISA Credit Card</t>
  </si>
  <si>
    <t>MC Credit Card</t>
  </si>
  <si>
    <t>Car Loan</t>
  </si>
  <si>
    <t>Student Loan</t>
  </si>
  <si>
    <t>Balance</t>
  </si>
  <si>
    <t>Total</t>
  </si>
  <si>
    <t>Totals &amp; Summary</t>
  </si>
  <si>
    <t xml:space="preserve"> </t>
  </si>
  <si>
    <t>Amount</t>
  </si>
  <si>
    <t>Repayment Budget</t>
  </si>
  <si>
    <t>Budgeted Amount</t>
  </si>
  <si>
    <t>Debts</t>
  </si>
  <si>
    <t>New Payment</t>
  </si>
  <si>
    <t>Repayment Strategies</t>
  </si>
  <si>
    <t>Pick your debt to repay. Either pay off the debt with the highest interest rate, or the one with the smallest balance.</t>
  </si>
  <si>
    <t>Lowest Balance First:</t>
  </si>
  <si>
    <t>Highest Interest Rate First:</t>
  </si>
  <si>
    <t>A calculated summary of your total debts and what you have available to pay them back. If your extra repayments are negative, you're not making your minimum payments and need to re-budget!</t>
  </si>
  <si>
    <t>List all of your debts. Enter the balance you owe, annual interest rate, and required monthly payment for each.
Update spreadsheet as you pay off your debts. Add more rows if needed.</t>
  </si>
  <si>
    <t xml:space="preserve">Enter the amount you have available in your budget each month for debt repayment. This amount needs to be at greater or equal to the total required monthly payments above.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</si>
</sst>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quot;$&quot;#,##0.00"/>
  </numFmts>
  <fonts count="17" x14ac:knownFonts="1">
    <font>
      <sz val="10"/>
      <name val="Verdana"/>
    </font>
    <font>
      <b/>
      <sz val="10"/>
      <name val="Verdana"/>
      <family val="2"/>
    </font>
    <font>
      <sz val="16"/>
      <name val="Trebuchet MS Bold"/>
    </font>
    <font>
      <sz val="8"/>
      <name val="Verdana"/>
      <family val="2"/>
    </font>
    <font>
      <u/>
      <sz val="10"/>
      <color theme="10"/>
      <name val="Verdana"/>
      <family val="2"/>
    </font>
    <font>
      <u/>
      <sz val="10"/>
      <color theme="11"/>
      <name val="Verdana"/>
      <family val="2"/>
    </font>
    <font>
      <b/>
      <sz val="26"/>
      <color theme="0"/>
      <name val="Tahoma"/>
      <family val="2"/>
    </font>
    <font>
      <sz val="10"/>
      <color theme="0"/>
      <name val="Verdana"/>
      <family val="2"/>
    </font>
    <font>
      <u/>
      <sz val="10"/>
      <color theme="0"/>
      <name val="Verdana"/>
      <family val="2"/>
    </font>
    <font>
      <b/>
      <sz val="20"/>
      <color theme="0"/>
      <name val="Verdana"/>
      <family val="2"/>
    </font>
    <font>
      <b/>
      <sz val="12"/>
      <color rgb="FF18423C"/>
      <name val="Verdana"/>
      <family val="2"/>
    </font>
    <font>
      <sz val="12"/>
      <color rgb="FF18423C"/>
      <name val="Tahoma"/>
      <family val="2"/>
    </font>
    <font>
      <b/>
      <sz val="14"/>
      <color theme="0"/>
      <name val="Tahoma"/>
      <family val="2"/>
    </font>
    <font>
      <b/>
      <sz val="12"/>
      <color rgb="FF18423C"/>
      <name val="Tahoma"/>
      <family val="2"/>
    </font>
    <font>
      <sz val="14"/>
      <color theme="0"/>
      <name val="Tahoma"/>
      <family val="2"/>
    </font>
    <font>
      <b/>
      <sz val="14"/>
      <name val="Tahoma"/>
      <family val="2"/>
    </font>
    <font>
      <b/>
      <sz val="20"/>
      <color theme="0"/>
      <name val="Tahoma"/>
      <family val="2"/>
    </font>
  </fonts>
  <fills count="5">
    <fill>
      <patternFill patternType="none"/>
    </fill>
    <fill>
      <patternFill patternType="gray125"/>
    </fill>
    <fill>
      <patternFill patternType="solid">
        <fgColor rgb="FFD8EBA7"/>
        <bgColor indexed="64"/>
      </patternFill>
    </fill>
    <fill>
      <patternFill patternType="solid">
        <fgColor theme="0"/>
        <bgColor indexed="64"/>
      </patternFill>
    </fill>
    <fill>
      <patternFill patternType="solid">
        <fgColor rgb="FF011E41"/>
        <bgColor indexed="64"/>
      </patternFill>
    </fill>
  </fills>
  <borders count="8">
    <border>
      <left/>
      <right/>
      <top/>
      <bottom/>
      <diagonal/>
    </border>
    <border>
      <left/>
      <right/>
      <top/>
      <bottom style="thin">
        <color rgb="FF18433E"/>
      </bottom>
      <diagonal/>
    </border>
    <border>
      <left style="thin">
        <color rgb="FF18433E"/>
      </left>
      <right style="thin">
        <color rgb="FF18433E"/>
      </right>
      <top style="thin">
        <color rgb="FF18433E"/>
      </top>
      <bottom style="thin">
        <color rgb="FF18433E"/>
      </bottom>
      <diagonal/>
    </border>
    <border>
      <left style="thin">
        <color rgb="FF18433E"/>
      </left>
      <right/>
      <top style="thin">
        <color rgb="FF18433E"/>
      </top>
      <bottom/>
      <diagonal/>
    </border>
    <border>
      <left/>
      <right/>
      <top style="thin">
        <color rgb="FF18433E"/>
      </top>
      <bottom/>
      <diagonal/>
    </border>
    <border>
      <left/>
      <right style="thin">
        <color rgb="FF18433E"/>
      </right>
      <top style="thin">
        <color rgb="FF18433E"/>
      </top>
      <bottom/>
      <diagonal/>
    </border>
    <border>
      <left style="thin">
        <color rgb="FF18433E"/>
      </left>
      <right/>
      <top/>
      <bottom style="thin">
        <color rgb="FF18433E"/>
      </bottom>
      <diagonal/>
    </border>
    <border>
      <left/>
      <right style="thin">
        <color rgb="FF18433E"/>
      </right>
      <top/>
      <bottom style="thin">
        <color rgb="FF18433E"/>
      </bottom>
      <diagonal/>
    </border>
  </borders>
  <cellStyleXfs count="3">
    <xf numFmtId="0" fontId="0" fillId="0" borderId="0"/>
    <xf numFmtId="0" fontId="4" fillId="0" borderId="0" applyNumberFormat="0" applyFill="0" applyBorder="0" applyAlignment="0" applyProtection="0"/>
    <xf numFmtId="0" fontId="5" fillId="0" borderId="0" applyNumberFormat="0" applyFill="0" applyBorder="0" applyAlignment="0" applyProtection="0"/>
  </cellStyleXfs>
  <cellXfs count="55">
    <xf numFmtId="0" fontId="0" fillId="0" borderId="0" xfId="0"/>
    <xf numFmtId="0" fontId="1" fillId="0" borderId="0" xfId="0" applyFont="1"/>
    <xf numFmtId="164" fontId="2" fillId="0" borderId="0" xfId="0" applyNumberFormat="1" applyFont="1"/>
    <xf numFmtId="164" fontId="0" fillId="0" borderId="0" xfId="0" applyNumberFormat="1"/>
    <xf numFmtId="10" fontId="0" fillId="0" borderId="0" xfId="0" applyNumberFormat="1"/>
    <xf numFmtId="0" fontId="0" fillId="2" borderId="0" xfId="0" applyFill="1"/>
    <xf numFmtId="164" fontId="0" fillId="2" borderId="0" xfId="0" applyNumberFormat="1" applyFill="1"/>
    <xf numFmtId="10" fontId="0" fillId="2" borderId="0" xfId="0" applyNumberFormat="1" applyFill="1"/>
    <xf numFmtId="0" fontId="1" fillId="2" borderId="0" xfId="0" applyFont="1" applyFill="1"/>
    <xf numFmtId="164" fontId="0" fillId="2" borderId="0" xfId="0" applyNumberFormat="1" applyFill="1" applyAlignment="1">
      <alignment horizontal="right"/>
    </xf>
    <xf numFmtId="10" fontId="1" fillId="2" borderId="0" xfId="0" applyNumberFormat="1" applyFont="1" applyFill="1"/>
    <xf numFmtId="164" fontId="1" fillId="2" borderId="0" xfId="0" applyNumberFormat="1" applyFont="1" applyFill="1"/>
    <xf numFmtId="164" fontId="9" fillId="2" borderId="0" xfId="0" applyNumberFormat="1" applyFont="1" applyFill="1" applyAlignment="1">
      <alignment vertical="center"/>
    </xf>
    <xf numFmtId="0" fontId="10" fillId="0" borderId="2" xfId="0" applyFont="1" applyBorder="1"/>
    <xf numFmtId="164" fontId="10" fillId="0" borderId="2" xfId="0" applyNumberFormat="1" applyFont="1" applyBorder="1" applyAlignment="1">
      <alignment horizontal="right"/>
    </xf>
    <xf numFmtId="10" fontId="10" fillId="0" borderId="2" xfId="0" applyNumberFormat="1" applyFont="1" applyBorder="1" applyAlignment="1">
      <alignment horizontal="right"/>
    </xf>
    <xf numFmtId="164" fontId="6" fillId="0" borderId="0" xfId="0" applyNumberFormat="1" applyFont="1" applyAlignment="1">
      <alignment vertical="center"/>
    </xf>
    <xf numFmtId="0" fontId="11" fillId="0" borderId="0" xfId="0" applyFont="1" applyAlignment="1">
      <alignment vertical="center"/>
    </xf>
    <xf numFmtId="164" fontId="13" fillId="0" borderId="0" xfId="0" applyNumberFormat="1" applyFont="1" applyAlignment="1">
      <alignment horizontal="right" vertical="center"/>
    </xf>
    <xf numFmtId="0" fontId="11" fillId="0" borderId="2" xfId="0" applyFont="1" applyBorder="1"/>
    <xf numFmtId="164" fontId="11" fillId="0" borderId="2" xfId="0" applyNumberFormat="1" applyFont="1" applyBorder="1"/>
    <xf numFmtId="10" fontId="11" fillId="0" borderId="2" xfId="0" applyNumberFormat="1" applyFont="1" applyBorder="1"/>
    <xf numFmtId="0" fontId="0" fillId="2" borderId="0" xfId="0" applyFill="1" applyAlignment="1">
      <alignment horizontal="left"/>
    </xf>
    <xf numFmtId="10" fontId="0" fillId="2" borderId="0" xfId="0" applyNumberFormat="1" applyFill="1" applyAlignment="1">
      <alignment horizontal="right"/>
    </xf>
    <xf numFmtId="0" fontId="0" fillId="2" borderId="0" xfId="0" applyFill="1" applyAlignment="1">
      <alignment horizontal="right"/>
    </xf>
    <xf numFmtId="164" fontId="11" fillId="0" borderId="0" xfId="0" applyNumberFormat="1" applyFont="1" applyAlignment="1">
      <alignment vertical="center"/>
    </xf>
    <xf numFmtId="0" fontId="11" fillId="3" borderId="0" xfId="0" applyFont="1" applyFill="1" applyAlignment="1">
      <alignment horizontal="left"/>
    </xf>
    <xf numFmtId="164" fontId="11" fillId="3" borderId="0" xfId="0" applyNumberFormat="1" applyFont="1" applyFill="1" applyAlignment="1">
      <alignment horizontal="right"/>
    </xf>
    <xf numFmtId="10" fontId="11" fillId="3" borderId="0" xfId="0" applyNumberFormat="1" applyFont="1" applyFill="1" applyAlignment="1">
      <alignment horizontal="right"/>
    </xf>
    <xf numFmtId="0" fontId="11" fillId="0" borderId="0" xfId="0" applyFont="1" applyAlignment="1">
      <alignment horizontal="left"/>
    </xf>
    <xf numFmtId="164" fontId="11" fillId="0" borderId="0" xfId="0" applyNumberFormat="1" applyFont="1" applyAlignment="1">
      <alignment horizontal="right"/>
    </xf>
    <xf numFmtId="10" fontId="11" fillId="0" borderId="0" xfId="0" applyNumberFormat="1" applyFont="1" applyAlignment="1">
      <alignment horizontal="right"/>
    </xf>
    <xf numFmtId="164" fontId="6" fillId="4" borderId="0" xfId="0" applyNumberFormat="1" applyFont="1" applyFill="1" applyAlignment="1">
      <alignment vertical="center"/>
    </xf>
    <xf numFmtId="0" fontId="14" fillId="4" borderId="2" xfId="0" applyFont="1" applyFill="1" applyBorder="1"/>
    <xf numFmtId="164" fontId="15" fillId="4" borderId="0" xfId="0" applyNumberFormat="1" applyFont="1" applyFill="1" applyAlignment="1">
      <alignment horizontal="left"/>
    </xf>
    <xf numFmtId="10" fontId="15" fillId="4" borderId="0" xfId="0" applyNumberFormat="1" applyFont="1" applyFill="1" applyAlignment="1">
      <alignment horizontal="left"/>
    </xf>
    <xf numFmtId="164" fontId="12" fillId="4" borderId="0" xfId="0" applyNumberFormat="1" applyFont="1" applyFill="1"/>
    <xf numFmtId="164" fontId="7" fillId="4" borderId="0" xfId="0" applyNumberFormat="1" applyFont="1" applyFill="1"/>
    <xf numFmtId="0" fontId="7" fillId="4" borderId="0" xfId="0" quotePrefix="1" applyFont="1" applyFill="1"/>
    <xf numFmtId="164" fontId="14" fillId="4" borderId="0" xfId="0" applyNumberFormat="1" applyFont="1" applyFill="1" applyAlignment="1">
      <alignment horizontal="left"/>
    </xf>
    <xf numFmtId="0" fontId="8" fillId="4" borderId="0" xfId="0" quotePrefix="1" applyFont="1" applyFill="1"/>
    <xf numFmtId="0" fontId="7" fillId="4" borderId="0" xfId="0" applyFont="1" applyFill="1"/>
    <xf numFmtId="10" fontId="7" fillId="4" borderId="0" xfId="0" applyNumberFormat="1" applyFont="1" applyFill="1"/>
    <xf numFmtId="0" fontId="7" fillId="4" borderId="0" xfId="0" applyFont="1" applyFill="1" applyAlignment="1">
      <alignment horizontal="right"/>
    </xf>
    <xf numFmtId="164" fontId="7" fillId="4" borderId="0" xfId="0" applyNumberFormat="1" applyFont="1" applyFill="1" applyAlignment="1">
      <alignment horizontal="right"/>
    </xf>
    <xf numFmtId="10" fontId="7" fillId="4" borderId="0" xfId="0" applyNumberFormat="1" applyFont="1" applyFill="1" applyAlignment="1">
      <alignment horizontal="right"/>
    </xf>
    <xf numFmtId="164" fontId="11" fillId="0" borderId="3" xfId="0" applyNumberFormat="1" applyFont="1" applyBorder="1" applyAlignment="1">
      <alignment horizontal="left" vertical="center" wrapText="1"/>
    </xf>
    <xf numFmtId="164" fontId="11" fillId="0" borderId="4" xfId="0" applyNumberFormat="1" applyFont="1" applyBorder="1" applyAlignment="1">
      <alignment horizontal="left" vertical="center"/>
    </xf>
    <xf numFmtId="164" fontId="11" fillId="0" borderId="5" xfId="0" applyNumberFormat="1" applyFont="1" applyBorder="1" applyAlignment="1">
      <alignment horizontal="left" vertical="center"/>
    </xf>
    <xf numFmtId="164" fontId="11" fillId="0" borderId="6" xfId="0" applyNumberFormat="1" applyFont="1" applyBorder="1" applyAlignment="1">
      <alignment horizontal="left" vertical="center"/>
    </xf>
    <xf numFmtId="164" fontId="11" fillId="0" borderId="1" xfId="0" applyNumberFormat="1" applyFont="1" applyBorder="1" applyAlignment="1">
      <alignment horizontal="left" vertical="center"/>
    </xf>
    <xf numFmtId="164" fontId="11" fillId="0" borderId="7" xfId="0" applyNumberFormat="1" applyFont="1" applyBorder="1" applyAlignment="1">
      <alignment horizontal="left" vertical="center"/>
    </xf>
    <xf numFmtId="164" fontId="11" fillId="0" borderId="2" xfId="0" applyNumberFormat="1" applyFont="1" applyBorder="1" applyAlignment="1">
      <alignment horizontal="left" vertical="center" wrapText="1"/>
    </xf>
    <xf numFmtId="164" fontId="11" fillId="0" borderId="2" xfId="0" applyNumberFormat="1" applyFont="1" applyBorder="1" applyAlignment="1">
      <alignment horizontal="left" vertical="center"/>
    </xf>
    <xf numFmtId="164" fontId="16" fillId="4" borderId="0" xfId="0" applyNumberFormat="1" applyFont="1" applyFill="1" applyAlignment="1">
      <alignment horizontal="left" vertical="center"/>
    </xf>
  </cellXfs>
  <cellStyles count="3">
    <cellStyle name="Followed Hyperlink" xfId="2" builtinId="9" hidden="1"/>
    <cellStyle name="Hyperlink" xfId="1" builtinId="8" hidden="1"/>
    <cellStyle name="Normal" xfId="0" builtinId="0"/>
  </cellStyles>
  <dxfs count="60">
    <dxf>
      <font>
        <color rgb="FF9C0006"/>
      </font>
      <fill>
        <patternFill>
          <bgColor rgb="FFFFC7CE"/>
        </patternFill>
      </fill>
    </dxf>
    <dxf>
      <font>
        <b val="0"/>
        <i val="0"/>
        <strike val="0"/>
        <condense val="0"/>
        <extend val="0"/>
        <outline val="0"/>
        <shadow val="0"/>
        <u val="none"/>
        <vertAlign val="baseline"/>
        <sz val="12"/>
        <color rgb="FF18423C"/>
        <name val="Tahoma"/>
        <family val="2"/>
        <scheme val="none"/>
      </font>
      <numFmt numFmtId="164" formatCode="&quot;$&quot;#,##0.0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numFmt numFmtId="164" formatCode="&quot;$&quot;#,##0.0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numFmt numFmtId="14" formatCode="0.0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numFmt numFmtId="164" formatCode="&quot;$&quot;#,##0.0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numFmt numFmtId="164" formatCode="&quot;$&quot;#,##0.00"/>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numFmt numFmtId="164" formatCode="&quot;$&quot;#,##0.00"/>
      <fill>
        <patternFill patternType="solid">
          <fgColor indexed="64"/>
          <bgColor theme="0"/>
        </patternFill>
      </fill>
      <alignment horizontal="lef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numFmt numFmtId="164" formatCode="&quot;$&quot;#,##0.0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numFmt numFmtId="164" formatCode="&quot;$&quot;#,##0.0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numFmt numFmtId="14" formatCode="0.0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numFmt numFmtId="164" formatCode="&quot;$&quot;#,##0.0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numFmt numFmtId="164" formatCode="&quot;$&quot;#,##0.00"/>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numFmt numFmtId="164" formatCode="&quot;$&quot;#,##0.00"/>
      <fill>
        <patternFill patternType="solid">
          <fgColor indexed="64"/>
          <bgColor theme="0"/>
        </patternFill>
      </fill>
      <alignment horizontal="left" vertical="bottom" textRotation="0" wrapText="0" indent="0" justifyLastLine="0" shrinkToFit="0" readingOrder="0"/>
    </dxf>
    <dxf>
      <font>
        <b val="0"/>
        <i val="0"/>
        <strike val="0"/>
        <condense val="0"/>
        <extend val="0"/>
        <outline val="0"/>
        <shadow val="0"/>
        <u val="none"/>
        <vertAlign val="baseline"/>
        <sz val="12"/>
        <color rgb="FF18423C"/>
        <name val="Tahoma"/>
        <family val="2"/>
        <scheme val="none"/>
      </font>
      <numFmt numFmtId="164" formatCode="&quot;$&quot;#,##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12"/>
        <color rgb="FF18423C"/>
        <name val="Tahoma"/>
        <family val="2"/>
        <scheme val="none"/>
      </font>
      <fill>
        <patternFill patternType="none">
          <fgColor indexed="64"/>
          <bgColor auto="1"/>
        </patternFill>
      </fill>
      <alignment horizontal="general" vertical="center" textRotation="0" wrapText="0" indent="0" justifyLastLine="0" shrinkToFit="0" readingOrder="0"/>
    </dxf>
    <dxf>
      <fill>
        <patternFill patternType="solid">
          <fgColor indexed="64"/>
          <bgColor rgb="FFD8EBA7"/>
        </patternFill>
      </fill>
    </dxf>
    <dxf>
      <fill>
        <patternFill patternType="solid">
          <fgColor indexed="64"/>
          <bgColor rgb="FF011E41"/>
        </patternFill>
      </fill>
    </dxf>
    <dxf>
      <font>
        <b/>
        <i val="0"/>
        <strike val="0"/>
        <condense val="0"/>
        <extend val="0"/>
        <outline val="0"/>
        <shadow val="0"/>
        <u val="none"/>
        <vertAlign val="baseline"/>
        <sz val="12"/>
        <color rgb="FF18423C"/>
        <name val="Verdana"/>
        <family val="2"/>
        <scheme val="none"/>
      </font>
      <numFmt numFmtId="164" formatCode="&quot;$&quot;#,##0.00"/>
      <fill>
        <patternFill patternType="none">
          <fgColor indexed="64"/>
          <bgColor auto="1"/>
        </patternFill>
      </fill>
      <alignment horizontal="right" vertical="bottom" textRotation="0" wrapText="0" indent="0" justifyLastLine="0" shrinkToFit="0" readingOrder="0"/>
      <border diagonalUp="0" diagonalDown="0" outline="0">
        <left style="thin">
          <color rgb="FF18433E"/>
        </left>
        <right style="thin">
          <color rgb="FF18433E"/>
        </right>
        <top style="thin">
          <color rgb="FF18433E"/>
        </top>
        <bottom style="thin">
          <color rgb="FF18433E"/>
        </bottom>
      </border>
    </dxf>
    <dxf>
      <font>
        <b/>
        <i val="0"/>
        <strike val="0"/>
        <condense val="0"/>
        <extend val="0"/>
        <outline val="0"/>
        <shadow val="0"/>
        <u val="none"/>
        <vertAlign val="baseline"/>
        <sz val="10"/>
        <color rgb="FF18423C"/>
        <name val="Verdana"/>
        <family val="2"/>
        <scheme val="none"/>
      </font>
      <fill>
        <patternFill patternType="none">
          <fgColor indexed="64"/>
          <bgColor auto="1"/>
        </patternFill>
      </fill>
      <border diagonalUp="0" diagonalDown="0" outline="0">
        <left style="thin">
          <color rgb="FF18433E"/>
        </left>
        <right style="thin">
          <color rgb="FF18433E"/>
        </right>
        <top style="thin">
          <color rgb="FF18433E"/>
        </top>
        <bottom style="thin">
          <color rgb="FF18433E"/>
        </bottom>
      </border>
    </dxf>
    <dxf>
      <font>
        <strike val="0"/>
        <outline val="0"/>
        <shadow val="0"/>
        <u val="none"/>
        <vertAlign val="baseline"/>
        <sz val="10"/>
        <color rgb="FF18423C"/>
        <name val="Verdana"/>
        <family val="2"/>
        <scheme val="none"/>
      </font>
      <fill>
        <patternFill patternType="none">
          <fgColor indexed="64"/>
          <bgColor auto="1"/>
        </patternFill>
      </fill>
    </dxf>
    <dxf>
      <font>
        <strike val="0"/>
        <outline val="0"/>
        <shadow val="0"/>
        <vertAlign val="baseline"/>
        <sz val="10"/>
        <color theme="0"/>
        <name val="Verdana"/>
        <scheme val="none"/>
      </font>
      <fill>
        <patternFill patternType="solid">
          <fgColor indexed="64"/>
          <bgColor rgb="FF011E41"/>
        </patternFill>
      </fill>
    </dxf>
    <dxf>
      <font>
        <b val="0"/>
        <i val="0"/>
        <strike val="0"/>
        <condense val="0"/>
        <extend val="0"/>
        <outline val="0"/>
        <shadow val="0"/>
        <u val="none"/>
        <vertAlign val="baseline"/>
        <sz val="12"/>
        <color rgb="FF18423C"/>
        <name val="Tahoma"/>
        <family val="2"/>
        <scheme val="none"/>
      </font>
      <numFmt numFmtId="14" formatCode="0.00%"/>
      <fill>
        <patternFill patternType="none">
          <fgColor indexed="64"/>
          <bgColor indexed="65"/>
        </patternFill>
      </fill>
      <border diagonalUp="0" diagonalDown="0" outline="0">
        <left style="thin">
          <color rgb="FF18433E"/>
        </left>
        <right style="thin">
          <color rgb="FF18433E"/>
        </right>
        <top style="thin">
          <color rgb="FF18433E"/>
        </top>
        <bottom style="thin">
          <color rgb="FF18433E"/>
        </bottom>
      </border>
    </dxf>
    <dxf>
      <font>
        <b val="0"/>
        <i val="0"/>
        <strike val="0"/>
        <condense val="0"/>
        <extend val="0"/>
        <outline val="0"/>
        <shadow val="0"/>
        <u val="none"/>
        <vertAlign val="baseline"/>
        <sz val="12"/>
        <color rgb="FF18423C"/>
        <name val="Tahoma"/>
        <family val="2"/>
        <scheme val="none"/>
      </font>
      <numFmt numFmtId="14" formatCode="0.00%"/>
      <fill>
        <patternFill patternType="none">
          <fgColor indexed="64"/>
          <bgColor auto="1"/>
        </patternFill>
      </fill>
      <border diagonalUp="0" diagonalDown="0" outline="0">
        <left style="thin">
          <color rgb="FF18433E"/>
        </left>
        <right style="thin">
          <color rgb="FF18433E"/>
        </right>
        <top style="thin">
          <color rgb="FF18433E"/>
        </top>
        <bottom style="thin">
          <color rgb="FF18433E"/>
        </bottom>
      </border>
    </dxf>
    <dxf>
      <font>
        <b val="0"/>
        <i val="0"/>
        <strike val="0"/>
        <condense val="0"/>
        <extend val="0"/>
        <outline val="0"/>
        <shadow val="0"/>
        <u val="none"/>
        <vertAlign val="baseline"/>
        <sz val="12"/>
        <color rgb="FF18423C"/>
        <name val="Tahoma"/>
        <family val="2"/>
        <scheme val="none"/>
      </font>
      <numFmt numFmtId="164" formatCode="&quot;$&quot;#,##0.00"/>
      <fill>
        <patternFill patternType="none">
          <fgColor indexed="64"/>
          <bgColor indexed="65"/>
        </patternFill>
      </fill>
      <border diagonalUp="0" diagonalDown="0" outline="0">
        <left style="thin">
          <color rgb="FF18433E"/>
        </left>
        <right style="thin">
          <color rgb="FF18433E"/>
        </right>
        <top style="thin">
          <color rgb="FF18433E"/>
        </top>
        <bottom style="thin">
          <color rgb="FF18433E"/>
        </bottom>
      </border>
    </dxf>
    <dxf>
      <font>
        <b val="0"/>
        <i val="0"/>
        <strike val="0"/>
        <condense val="0"/>
        <extend val="0"/>
        <outline val="0"/>
        <shadow val="0"/>
        <u val="none"/>
        <vertAlign val="baseline"/>
        <sz val="12"/>
        <color rgb="FF18423C"/>
        <name val="Tahoma"/>
        <family val="2"/>
        <scheme val="none"/>
      </font>
      <numFmt numFmtId="164" formatCode="&quot;$&quot;#,##0.00"/>
      <fill>
        <patternFill patternType="none">
          <fgColor indexed="64"/>
          <bgColor auto="1"/>
        </patternFill>
      </fill>
      <border diagonalUp="0" diagonalDown="0" outline="0">
        <left style="thin">
          <color rgb="FF18433E"/>
        </left>
        <right style="thin">
          <color rgb="FF18433E"/>
        </right>
        <top style="thin">
          <color rgb="FF18433E"/>
        </top>
        <bottom style="thin">
          <color rgb="FF18433E"/>
        </bottom>
      </border>
    </dxf>
    <dxf>
      <font>
        <b val="0"/>
        <i val="0"/>
        <strike val="0"/>
        <condense val="0"/>
        <extend val="0"/>
        <outline val="0"/>
        <shadow val="0"/>
        <u val="none"/>
        <vertAlign val="baseline"/>
        <sz val="12"/>
        <color rgb="FF18423C"/>
        <name val="Tahoma"/>
        <family val="2"/>
        <scheme val="none"/>
      </font>
      <numFmt numFmtId="14" formatCode="0.00%"/>
      <fill>
        <patternFill patternType="none">
          <fgColor indexed="64"/>
          <bgColor indexed="65"/>
        </patternFill>
      </fill>
      <border diagonalUp="0" diagonalDown="0" outline="0">
        <left style="thin">
          <color rgb="FF18433E"/>
        </left>
        <right style="thin">
          <color rgb="FF18433E"/>
        </right>
        <top style="thin">
          <color rgb="FF18433E"/>
        </top>
        <bottom style="thin">
          <color rgb="FF18433E"/>
        </bottom>
      </border>
    </dxf>
    <dxf>
      <font>
        <b val="0"/>
        <i val="0"/>
        <strike val="0"/>
        <condense val="0"/>
        <extend val="0"/>
        <outline val="0"/>
        <shadow val="0"/>
        <u val="none"/>
        <vertAlign val="baseline"/>
        <sz val="12"/>
        <color rgb="FF18423C"/>
        <name val="Tahoma"/>
        <family val="2"/>
        <scheme val="none"/>
      </font>
      <numFmt numFmtId="14" formatCode="0.00%"/>
      <fill>
        <patternFill patternType="none">
          <fgColor indexed="64"/>
          <bgColor auto="1"/>
        </patternFill>
      </fill>
      <border diagonalUp="0" diagonalDown="0" outline="0">
        <left style="thin">
          <color rgb="FF18433E"/>
        </left>
        <right style="thin">
          <color rgb="FF18433E"/>
        </right>
        <top style="thin">
          <color rgb="FF18433E"/>
        </top>
        <bottom style="thin">
          <color rgb="FF18433E"/>
        </bottom>
      </border>
    </dxf>
    <dxf>
      <font>
        <b val="0"/>
        <i val="0"/>
        <strike val="0"/>
        <condense val="0"/>
        <extend val="0"/>
        <outline val="0"/>
        <shadow val="0"/>
        <u val="none"/>
        <vertAlign val="baseline"/>
        <sz val="12"/>
        <color rgb="FF18423C"/>
        <name val="Tahoma"/>
        <family val="2"/>
        <scheme val="none"/>
      </font>
      <numFmt numFmtId="164" formatCode="&quot;$&quot;#,##0.00"/>
      <fill>
        <patternFill patternType="none">
          <fgColor indexed="64"/>
          <bgColor indexed="65"/>
        </patternFill>
      </fill>
      <border diagonalUp="0" diagonalDown="0" outline="0">
        <left style="thin">
          <color rgb="FF18433E"/>
        </left>
        <right style="thin">
          <color rgb="FF18433E"/>
        </right>
        <top style="thin">
          <color rgb="FF18433E"/>
        </top>
        <bottom style="thin">
          <color rgb="FF18433E"/>
        </bottom>
      </border>
    </dxf>
    <dxf>
      <font>
        <b val="0"/>
        <i val="0"/>
        <strike val="0"/>
        <condense val="0"/>
        <extend val="0"/>
        <outline val="0"/>
        <shadow val="0"/>
        <u val="none"/>
        <vertAlign val="baseline"/>
        <sz val="12"/>
        <color rgb="FF18423C"/>
        <name val="Tahoma"/>
        <family val="2"/>
        <scheme val="none"/>
      </font>
      <numFmt numFmtId="164" formatCode="&quot;$&quot;#,##0.00"/>
      <fill>
        <patternFill patternType="none">
          <fgColor indexed="64"/>
          <bgColor auto="1"/>
        </patternFill>
      </fill>
      <border diagonalUp="0" diagonalDown="0" outline="0">
        <left style="thin">
          <color rgb="FF18433E"/>
        </left>
        <right style="thin">
          <color rgb="FF18433E"/>
        </right>
        <top style="thin">
          <color rgb="FF18433E"/>
        </top>
        <bottom style="thin">
          <color rgb="FF18433E"/>
        </bottom>
      </border>
    </dxf>
    <dxf>
      <font>
        <b val="0"/>
        <i val="0"/>
        <strike val="0"/>
        <condense val="0"/>
        <extend val="0"/>
        <outline val="0"/>
        <shadow val="0"/>
        <u val="none"/>
        <vertAlign val="baseline"/>
        <sz val="12"/>
        <color rgb="FF18423C"/>
        <name val="Tahoma"/>
        <family val="2"/>
        <scheme val="none"/>
      </font>
      <fill>
        <patternFill patternType="none">
          <fgColor indexed="64"/>
          <bgColor indexed="65"/>
        </patternFill>
      </fill>
      <border diagonalUp="0" diagonalDown="0" outline="0">
        <left style="thin">
          <color rgb="FF18433E"/>
        </left>
        <right style="thin">
          <color rgb="FF18433E"/>
        </right>
        <top style="thin">
          <color rgb="FF18433E"/>
        </top>
        <bottom style="thin">
          <color rgb="FF18433E"/>
        </bottom>
      </border>
    </dxf>
    <dxf>
      <font>
        <b val="0"/>
        <i val="0"/>
        <strike val="0"/>
        <condense val="0"/>
        <extend val="0"/>
        <outline val="0"/>
        <shadow val="0"/>
        <u val="none"/>
        <vertAlign val="baseline"/>
        <sz val="12"/>
        <color rgb="FF18423C"/>
        <name val="Tahoma"/>
        <family val="2"/>
        <scheme val="none"/>
      </font>
      <fill>
        <patternFill patternType="none">
          <fgColor indexed="64"/>
          <bgColor auto="1"/>
        </patternFill>
      </fill>
      <border diagonalUp="0" diagonalDown="0" outline="0">
        <left style="thin">
          <color rgb="FF18433E"/>
        </left>
        <right style="thin">
          <color rgb="FF18433E"/>
        </right>
        <top style="thin">
          <color rgb="FF18433E"/>
        </top>
        <bottom style="thin">
          <color rgb="FF18433E"/>
        </bottom>
      </border>
    </dxf>
    <dxf>
      <fill>
        <patternFill patternType="solid">
          <fgColor indexed="64"/>
          <bgColor rgb="FFD8EBA7"/>
        </patternFill>
      </fill>
    </dxf>
    <dxf>
      <font>
        <b val="0"/>
        <i val="0"/>
        <strike val="0"/>
        <condense val="0"/>
        <extend val="0"/>
        <outline val="0"/>
        <shadow val="0"/>
        <u val="none"/>
        <vertAlign val="baseline"/>
        <sz val="10"/>
        <color auto="1"/>
        <name val="Verdana"/>
        <scheme val="none"/>
      </font>
      <fill>
        <patternFill patternType="solid">
          <fgColor indexed="64"/>
          <bgColor rgb="FFD8EBA7"/>
        </patternFill>
      </fill>
    </dxf>
    <dxf>
      <font>
        <strike val="0"/>
        <outline val="0"/>
        <shadow val="0"/>
        <u val="none"/>
        <vertAlign val="baseline"/>
        <sz val="14"/>
        <name val="Tahoma"/>
        <family val="2"/>
        <scheme val="none"/>
      </font>
      <fill>
        <patternFill patternType="solid">
          <fgColor indexed="64"/>
          <bgColor rgb="FF18423C"/>
        </patternFill>
      </fill>
    </dxf>
    <dxf>
      <font>
        <u/>
      </font>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b/>
        <i val="0"/>
        <color theme="0"/>
      </font>
      <fill>
        <patternFill>
          <bgColor rgb="FF00B0F0"/>
        </patternFill>
      </fill>
    </dxf>
    <dxf>
      <border>
        <left style="thin">
          <color theme="0" tint="-0.499984740745262"/>
        </left>
        <right style="thin">
          <color theme="0" tint="-0.499984740745262"/>
        </right>
        <top style="thin">
          <color theme="0" tint="-0.499984740745262"/>
        </top>
        <bottom style="thin">
          <color theme="0" tint="-0.499984740745262"/>
        </bottom>
        <vertical style="thin">
          <color theme="0" tint="-0.14996795556505021"/>
        </vertical>
        <horizontal style="thin">
          <color theme="0" tint="-0.14996795556505021"/>
        </horizontal>
      </border>
    </dxf>
    <dxf>
      <font>
        <u/>
      </font>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b/>
        <i val="0"/>
        <color theme="1"/>
      </font>
      <fill>
        <patternFill>
          <bgColor rgb="FF92D050"/>
        </patternFill>
      </fill>
    </dxf>
    <dxf>
      <border>
        <left style="thin">
          <color theme="0" tint="-0.499984740745262"/>
        </left>
        <right style="thin">
          <color theme="0" tint="-0.499984740745262"/>
        </right>
        <top style="thin">
          <color theme="0" tint="-0.499984740745262"/>
        </top>
        <bottom style="thin">
          <color theme="0" tint="-0.499984740745262"/>
        </bottom>
        <vertical style="thin">
          <color theme="0" tint="-0.14996795556505021"/>
        </vertical>
        <horizontal style="thin">
          <color theme="0" tint="-0.14996795556505021"/>
        </horizontal>
      </border>
    </dxf>
    <dxf>
      <font>
        <u/>
      </font>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b/>
        <i val="0"/>
        <color theme="0"/>
      </font>
      <fill>
        <patternFill>
          <bgColor rgb="FFE663BD"/>
        </patternFill>
      </fill>
    </dxf>
    <dxf>
      <border>
        <left style="thin">
          <color theme="0" tint="-0.499984740745262"/>
        </left>
        <right style="thin">
          <color theme="0" tint="-0.499984740745262"/>
        </right>
        <top style="thin">
          <color theme="0" tint="-0.499984740745262"/>
        </top>
        <bottom style="thin">
          <color theme="0" tint="-0.499984740745262"/>
        </bottom>
        <vertical style="thin">
          <color theme="0" tint="-0.14996795556505021"/>
        </vertical>
        <horizontal style="thin">
          <color theme="0" tint="-0.14996795556505021"/>
        </horizontal>
      </border>
    </dxf>
    <dxf>
      <font>
        <u/>
      </font>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b/>
        <i val="0"/>
        <color theme="1"/>
      </font>
      <fill>
        <patternFill>
          <bgColor rgb="FFFBF83D"/>
        </patternFill>
      </fill>
    </dxf>
    <dxf>
      <border>
        <left style="thin">
          <color theme="0" tint="-0.499984740745262"/>
        </left>
        <right style="thin">
          <color theme="0" tint="-0.499984740745262"/>
        </right>
        <top style="thin">
          <color theme="0" tint="-0.499984740745262"/>
        </top>
        <bottom style="thin">
          <color theme="0" tint="-0.499984740745262"/>
        </bottom>
        <vertical style="thin">
          <color theme="0" tint="-0.14996795556505021"/>
        </vertical>
        <horizontal style="thin">
          <color theme="0" tint="-0.14996795556505021"/>
        </horizontal>
      </border>
    </dxf>
  </dxfs>
  <tableStyles count="4" defaultTableStyle="TableStyleMedium9" defaultPivotStyle="PivotStyleMedium7">
    <tableStyle name="Squawkfox - Category" pivot="0" count="6" xr9:uid="{00000000-0011-0000-FFFF-FFFF00000000}">
      <tableStyleElement type="wholeTable" dxfId="59"/>
      <tableStyleElement type="headerRow" dxfId="58"/>
      <tableStyleElement type="totalRow" dxfId="57"/>
      <tableStyleElement type="firstColumn" dxfId="56"/>
      <tableStyleElement type="lastColumn" dxfId="55"/>
      <tableStyleElement type="firstHeaderCell" dxfId="54"/>
    </tableStyle>
    <tableStyle name="Squawkfox - Income" pivot="0" count="6" xr9:uid="{00000000-0011-0000-FFFF-FFFF01000000}">
      <tableStyleElement type="wholeTable" dxfId="53"/>
      <tableStyleElement type="headerRow" dxfId="52"/>
      <tableStyleElement type="totalRow" dxfId="51"/>
      <tableStyleElement type="firstColumn" dxfId="50"/>
      <tableStyleElement type="lastColumn" dxfId="49"/>
      <tableStyleElement type="firstHeaderCell" dxfId="48"/>
    </tableStyle>
    <tableStyle name="Squawkfox - Summaries" pivot="0" count="6" xr9:uid="{00000000-0011-0000-FFFF-FFFF02000000}">
      <tableStyleElement type="wholeTable" dxfId="47"/>
      <tableStyleElement type="headerRow" dxfId="46"/>
      <tableStyleElement type="totalRow" dxfId="45"/>
      <tableStyleElement type="firstColumn" dxfId="44"/>
      <tableStyleElement type="lastColumn" dxfId="43"/>
      <tableStyleElement type="firstHeaderCell" dxfId="42"/>
    </tableStyle>
    <tableStyle name="Squawkfox Expenses" pivot="0" count="6" xr9:uid="{00000000-0011-0000-FFFF-FFFF03000000}">
      <tableStyleElement type="wholeTable" dxfId="41"/>
      <tableStyleElement type="headerRow" dxfId="40"/>
      <tableStyleElement type="totalRow" dxfId="39"/>
      <tableStyleElement type="firstColumn" dxfId="38"/>
      <tableStyleElement type="lastColumn" dxfId="37"/>
      <tableStyleElement type="firstHeaderCell" dxfId="36"/>
    </tableStyle>
  </tableStyles>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DEE9F6"/>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11E41"/>
      <color rgb="FF18423C"/>
      <color rgb="FFD8EBA7"/>
      <color rgb="FF18433E"/>
      <color rgb="FFDAEC49"/>
      <color rgb="FFADD2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800" b="1" i="0" u="none" strike="noStrike" kern="1200" baseline="0">
                <a:solidFill>
                  <a:schemeClr val="bg1"/>
                </a:solidFill>
                <a:latin typeface="Tahoma" panose="020B0604030504040204" pitchFamily="34" charset="0"/>
                <a:ea typeface="Tahoma" panose="020B0604030504040204" pitchFamily="34" charset="0"/>
                <a:cs typeface="Tahoma" panose="020B0604030504040204" pitchFamily="34" charset="0"/>
              </a:defRPr>
            </a:pPr>
            <a:r>
              <a:rPr lang="en-US" sz="2400">
                <a:solidFill>
                  <a:schemeClr val="bg1"/>
                </a:solidFill>
                <a:latin typeface="Tahoma" panose="020B0604030504040204" pitchFamily="34" charset="0"/>
                <a:ea typeface="Tahoma" panose="020B0604030504040204" pitchFamily="34" charset="0"/>
                <a:cs typeface="Tahoma" panose="020B0604030504040204" pitchFamily="34" charset="0"/>
              </a:rPr>
              <a:t>Debts by Amount</a:t>
            </a:r>
          </a:p>
        </c:rich>
      </c:tx>
      <c:layout>
        <c:manualLayout>
          <c:xMode val="edge"/>
          <c:yMode val="edge"/>
          <c:x val="4.1104699241476292E-2"/>
          <c:y val="3.5587058427303163E-2"/>
        </c:manualLayout>
      </c:layout>
      <c:overlay val="0"/>
      <c:spPr>
        <a:solidFill>
          <a:srgbClr val="011E41"/>
        </a:solidFill>
        <a:ln>
          <a:noFill/>
        </a:ln>
        <a:effectLst/>
      </c:spPr>
      <c:txPr>
        <a:bodyPr rot="0" spcFirstLastPara="1" vertOverflow="ellipsis" vert="horz" wrap="square" anchor="ctr" anchorCtr="1"/>
        <a:lstStyle/>
        <a:p>
          <a:pPr>
            <a:defRPr sz="1800" b="1" i="0" u="none" strike="noStrike" kern="1200" baseline="0">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pieChart>
        <c:varyColors val="1"/>
        <c:ser>
          <c:idx val="0"/>
          <c:order val="0"/>
          <c:dPt>
            <c:idx val="0"/>
            <c:bubble3D val="0"/>
            <c:spPr>
              <a:solidFill>
                <a:srgbClr val="011E41"/>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19CA-FD4F-AE67-52FDF7DD3C91}"/>
              </c:ext>
            </c:extLst>
          </c:dPt>
          <c:dPt>
            <c:idx val="1"/>
            <c:bubble3D val="0"/>
            <c:spPr>
              <a:solidFill>
                <a:schemeClr val="accent3">
                  <a:lumMod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19CA-FD4F-AE67-52FDF7DD3C91}"/>
              </c:ext>
            </c:extLst>
          </c:dPt>
          <c:dPt>
            <c:idx val="2"/>
            <c:bubble3D val="0"/>
            <c:spPr>
              <a:solidFill>
                <a:srgbClr val="ADD23E"/>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19CA-FD4F-AE67-52FDF7DD3C91}"/>
              </c:ext>
            </c:extLst>
          </c:dPt>
          <c:dPt>
            <c:idx val="3"/>
            <c:bubble3D val="0"/>
            <c:spPr>
              <a:solidFill>
                <a:srgbClr val="DAEC49"/>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7-19CA-FD4F-AE67-52FDF7DD3C9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'Debt Reduction Worksheet'!$B$8:$B$11</c:f>
              <c:strCache>
                <c:ptCount val="4"/>
                <c:pt idx="0">
                  <c:v>VISA Credit Card</c:v>
                </c:pt>
                <c:pt idx="1">
                  <c:v>MC Credit Card</c:v>
                </c:pt>
                <c:pt idx="2">
                  <c:v>Car Loan</c:v>
                </c:pt>
                <c:pt idx="3">
                  <c:v>Student Loan</c:v>
                </c:pt>
              </c:strCache>
            </c:strRef>
          </c:cat>
          <c:val>
            <c:numRef>
              <c:f>'Debt Reduction Worksheet'!$C$8:$C$11</c:f>
              <c:numCache>
                <c:formatCode>"$"#,##0.00</c:formatCode>
                <c:ptCount val="4"/>
                <c:pt idx="0">
                  <c:v>50000</c:v>
                </c:pt>
                <c:pt idx="1">
                  <c:v>800</c:v>
                </c:pt>
                <c:pt idx="2">
                  <c:v>8000</c:v>
                </c:pt>
                <c:pt idx="3">
                  <c:v>17312</c:v>
                </c:pt>
              </c:numCache>
            </c:numRef>
          </c:val>
          <c:extLst>
            <c:ext xmlns:c16="http://schemas.microsoft.com/office/drawing/2014/chart" uri="{C3380CC4-5D6E-409C-BE32-E72D297353CC}">
              <c16:uniqueId val="{00000008-19CA-FD4F-AE67-52FDF7DD3C91}"/>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r"/>
      <c:legendEntry>
        <c:idx val="0"/>
        <c:txPr>
          <a:bodyPr rot="0" spcFirstLastPara="1" vertOverflow="ellipsis" vert="horz" wrap="square" anchor="ctr" anchorCtr="1"/>
          <a:lstStyle/>
          <a:p>
            <a:pPr>
              <a:defRPr sz="1600" b="0" i="0" u="none" strike="noStrike" kern="1200" baseline="0">
                <a:solidFill>
                  <a:srgbClr val="18433E"/>
                </a:solidFill>
                <a:latin typeface="Tahoma" panose="020B0604030504040204" pitchFamily="34" charset="0"/>
                <a:ea typeface="Tahoma" panose="020B0604030504040204" pitchFamily="34" charset="0"/>
                <a:cs typeface="Tahoma" panose="020B0604030504040204" pitchFamily="34" charset="0"/>
              </a:defRPr>
            </a:pPr>
            <a:endParaRPr lang="en-US"/>
          </a:p>
        </c:txPr>
      </c:legendEntry>
      <c:legendEntry>
        <c:idx val="1"/>
        <c:txPr>
          <a:bodyPr rot="0" spcFirstLastPara="1" vertOverflow="ellipsis" vert="horz" wrap="square" anchor="ctr" anchorCtr="1"/>
          <a:lstStyle/>
          <a:p>
            <a:pPr>
              <a:defRPr sz="1600" b="0" i="0" u="none" strike="noStrike" kern="1200" baseline="0">
                <a:solidFill>
                  <a:srgbClr val="18423C"/>
                </a:solidFill>
                <a:latin typeface="Tahoma" panose="020B0604030504040204" pitchFamily="34" charset="0"/>
                <a:ea typeface="Tahoma" panose="020B0604030504040204" pitchFamily="34" charset="0"/>
                <a:cs typeface="Tahoma" panose="020B0604030504040204" pitchFamily="34" charset="0"/>
              </a:defRPr>
            </a:pPr>
            <a:endParaRPr lang="en-US"/>
          </a:p>
        </c:txPr>
      </c:legendEntry>
      <c:legendEntry>
        <c:idx val="2"/>
        <c:txPr>
          <a:bodyPr rot="0" spcFirstLastPara="1" vertOverflow="ellipsis" vert="horz" wrap="square" anchor="ctr" anchorCtr="1"/>
          <a:lstStyle/>
          <a:p>
            <a:pPr>
              <a:defRPr sz="1600" b="0" i="0" u="none" strike="noStrike" kern="1200" baseline="0">
                <a:solidFill>
                  <a:schemeClr val="dk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Entry>
      <c:legendEntry>
        <c:idx val="3"/>
        <c:txPr>
          <a:bodyPr rot="0" spcFirstLastPara="1" vertOverflow="ellipsis" vert="horz" wrap="square" anchor="ctr" anchorCtr="1"/>
          <a:lstStyle/>
          <a:p>
            <a:pPr>
              <a:defRPr sz="1600" b="0" i="0" u="none" strike="noStrike" kern="1200" baseline="0">
                <a:solidFill>
                  <a:schemeClr val="dk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Entry>
      <c:layout>
        <c:manualLayout>
          <c:xMode val="edge"/>
          <c:yMode val="edge"/>
          <c:x val="0.70186500386873607"/>
          <c:y val="0.21193589885771325"/>
          <c:w val="0.17790378225843159"/>
          <c:h val="0.45211400687590109"/>
        </c:manualLayout>
      </c:layout>
      <c:overlay val="0"/>
      <c:spPr>
        <a:solidFill>
          <a:schemeClr val="bg1"/>
        </a:solidFill>
        <a:ln>
          <a:solidFill>
            <a:srgbClr val="18423C"/>
          </a:solid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showDLblsOverMax val="0"/>
  </c:chart>
  <c:spPr>
    <a:solidFill>
      <a:srgbClr val="D8EBA7"/>
    </a:soli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www.carolinatrust.org/about-us/contact-us/" TargetMode="Externa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61686</xdr:colOff>
      <xdr:row>34</xdr:row>
      <xdr:rowOff>50194</xdr:rowOff>
    </xdr:from>
    <xdr:to>
      <xdr:col>7</xdr:col>
      <xdr:colOff>36286</xdr:colOff>
      <xdr:row>62</xdr:row>
      <xdr:rowOff>338666</xdr:rowOff>
    </xdr:to>
    <xdr:graphicFrame macro="">
      <xdr:nvGraphicFramePr>
        <xdr:cNvPr id="3" name="Chart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411238</xdr:colOff>
      <xdr:row>0</xdr:row>
      <xdr:rowOff>96761</xdr:rowOff>
    </xdr:from>
    <xdr:to>
      <xdr:col>5</xdr:col>
      <xdr:colOff>423333</xdr:colOff>
      <xdr:row>0</xdr:row>
      <xdr:rowOff>350761</xdr:rowOff>
    </xdr:to>
    <xdr:sp macro="" textlink="">
      <xdr:nvSpPr>
        <xdr:cNvPr id="2" name="TextBox 1">
          <a:extLst>
            <a:ext uri="{FF2B5EF4-FFF2-40B4-BE49-F238E27FC236}">
              <a16:creationId xmlns:a16="http://schemas.microsoft.com/office/drawing/2014/main" id="{FF620362-CF6A-6143-AF8B-9A43D030B8F5}"/>
            </a:ext>
          </a:extLst>
        </xdr:cNvPr>
        <xdr:cNvSpPr txBox="1"/>
      </xdr:nvSpPr>
      <xdr:spPr>
        <a:xfrm>
          <a:off x="6047619" y="96761"/>
          <a:ext cx="3422952" cy="254000"/>
        </a:xfrm>
        <a:prstGeom prst="rect">
          <a:avLst/>
        </a:prstGeom>
        <a:solidFill>
          <a:srgbClr val="011E4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200" b="1">
              <a:solidFill>
                <a:schemeClr val="bg1"/>
              </a:solidFill>
              <a:latin typeface="Tahoma" panose="020B0604030504040204" pitchFamily="34" charset="0"/>
              <a:ea typeface="Tahoma" panose="020B0604030504040204" pitchFamily="34" charset="0"/>
              <a:cs typeface="Tahoma" panose="020B0604030504040204" pitchFamily="34" charset="0"/>
            </a:rPr>
            <a:t>Need Personalized Financial Advice?</a:t>
          </a:r>
        </a:p>
      </xdr:txBody>
    </xdr:sp>
    <xdr:clientData/>
  </xdr:twoCellAnchor>
  <xdr:twoCellAnchor>
    <xdr:from>
      <xdr:col>2</xdr:col>
      <xdr:colOff>1640115</xdr:colOff>
      <xdr:row>0</xdr:row>
      <xdr:rowOff>387049</xdr:rowOff>
    </xdr:from>
    <xdr:to>
      <xdr:col>5</xdr:col>
      <xdr:colOff>17419</xdr:colOff>
      <xdr:row>0</xdr:row>
      <xdr:rowOff>628953</xdr:rowOff>
    </xdr:to>
    <xdr:sp macro="" textlink="">
      <xdr:nvSpPr>
        <xdr:cNvPr id="6" name="Rounded Rectangle 5">
          <a:hlinkClick xmlns:r="http://schemas.openxmlformats.org/officeDocument/2006/relationships" r:id="rId2"/>
          <a:extLst>
            <a:ext uri="{FF2B5EF4-FFF2-40B4-BE49-F238E27FC236}">
              <a16:creationId xmlns:a16="http://schemas.microsoft.com/office/drawing/2014/main" id="{CFB5064F-1827-624E-9E3B-1AAA55E1779B}"/>
            </a:ext>
          </a:extLst>
        </xdr:cNvPr>
        <xdr:cNvSpPr/>
      </xdr:nvSpPr>
      <xdr:spPr>
        <a:xfrm>
          <a:off x="5914572" y="387049"/>
          <a:ext cx="4030618" cy="241904"/>
        </a:xfrm>
        <a:prstGeom prst="roundRect">
          <a:avLst/>
        </a:prstGeom>
        <a:solidFill>
          <a:schemeClr val="bg1"/>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en-US" sz="1200" b="1" u="none">
              <a:solidFill>
                <a:srgbClr val="011E41"/>
              </a:solidFill>
              <a:latin typeface="Tahoma" panose="020B0604030504040204" pitchFamily="34" charset="0"/>
              <a:ea typeface="Tahoma" panose="020B0604030504040204" pitchFamily="34" charset="0"/>
              <a:cs typeface="Tahoma" panose="020B0604030504040204" pitchFamily="34" charset="0"/>
            </a:rPr>
            <a:t>Contact a Member Service</a:t>
          </a:r>
          <a:r>
            <a:rPr lang="en-US" sz="1200" b="1" u="none" baseline="0">
              <a:solidFill>
                <a:srgbClr val="011E41"/>
              </a:solidFill>
              <a:latin typeface="Tahoma" panose="020B0604030504040204" pitchFamily="34" charset="0"/>
              <a:ea typeface="Tahoma" panose="020B0604030504040204" pitchFamily="34" charset="0"/>
              <a:cs typeface="Tahoma" panose="020B0604030504040204" pitchFamily="34" charset="0"/>
            </a:rPr>
            <a:t> Professional Today</a:t>
          </a:r>
          <a:endParaRPr lang="en-US" sz="1200" b="1" u="none">
            <a:solidFill>
              <a:srgbClr val="011E41"/>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editAs="oneCell">
    <xdr:from>
      <xdr:col>5</xdr:col>
      <xdr:colOff>203200</xdr:colOff>
      <xdr:row>0</xdr:row>
      <xdr:rowOff>76200</xdr:rowOff>
    </xdr:from>
    <xdr:to>
      <xdr:col>6</xdr:col>
      <xdr:colOff>520600</xdr:colOff>
      <xdr:row>0</xdr:row>
      <xdr:rowOff>645160</xdr:rowOff>
    </xdr:to>
    <xdr:pic>
      <xdr:nvPicPr>
        <xdr:cNvPr id="5" name="Picture 4">
          <a:extLst>
            <a:ext uri="{FF2B5EF4-FFF2-40B4-BE49-F238E27FC236}">
              <a16:creationId xmlns:a16="http://schemas.microsoft.com/office/drawing/2014/main" id="{F53CE653-7E63-5944-89C6-6F225B4F27F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232900" y="76200"/>
          <a:ext cx="1587400" cy="5689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ebts" displayName="Debts" ref="B7:F12" totalsRowCount="1" headerRowDxfId="35" dataDxfId="34" totalsRowDxfId="33">
  <autoFilter ref="B7:F11" xr:uid="{00000000-0009-0000-0100-000001000000}">
    <filterColumn colId="0" hiddenButton="1"/>
    <filterColumn colId="1" hiddenButton="1"/>
    <filterColumn colId="2" hiddenButton="1"/>
    <filterColumn colId="3" hiddenButton="1"/>
    <filterColumn colId="4" hiddenButton="1"/>
  </autoFilter>
  <tableColumns count="5">
    <tableColumn id="1" xr3:uid="{00000000-0010-0000-0000-000001000000}" name="Creditor" totalsRowLabel="Total" dataDxfId="32" totalsRowDxfId="31"/>
    <tableColumn id="2" xr3:uid="{00000000-0010-0000-0000-000002000000}" name="Balance" totalsRowFunction="sum" dataDxfId="30" totalsRowDxfId="29"/>
    <tableColumn id="3" xr3:uid="{00000000-0010-0000-0000-000003000000}" name="Interest Rate" totalsRowFunction="custom" dataDxfId="28" totalsRowDxfId="27">
      <totalsRowFormula>SUMPRODUCT(Debts[Balance],Debts[Interest Rate])/SUM(Debts[Balance])</totalsRowFormula>
    </tableColumn>
    <tableColumn id="5" xr3:uid="{00000000-0010-0000-0000-000005000000}" name="Monthly Payment" totalsRowFunction="sum" dataDxfId="26" totalsRowDxfId="25"/>
    <tableColumn id="6" xr3:uid="{00000000-0010-0000-0000-000006000000}" name="% of Total" totalsRowFunction="sum" dataDxfId="24" totalsRowDxfId="23">
      <calculatedColumnFormula>IF(C8&gt;0, C8/SUM($C$8:$C$24), "")</calculatedColumnFormula>
    </tableColumn>
  </tableColumns>
  <tableStyleInfo name="Squawkfox Expenses"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1000000}" name="Summary" displayName="Summary" ref="B25:C33" totalsRowShown="0" headerRowDxfId="22" dataDxfId="21">
  <autoFilter ref="B25:C33" xr:uid="{00000000-0009-0000-0100-000010000000}">
    <filterColumn colId="0" hiddenButton="1"/>
    <filterColumn colId="1" hiddenButton="1"/>
  </autoFilter>
  <tableColumns count="2">
    <tableColumn id="1" xr3:uid="{00000000-0010-0000-0100-000001000000}" name=" " dataDxfId="20"/>
    <tableColumn id="2" xr3:uid="{00000000-0010-0000-0100-000002000000}" name="Amount" dataDxfId="19"/>
  </tableColumns>
  <tableStyleInfo name="Squawkfox - Income"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2000000}" name="Budget" displayName="Budget" ref="B18:C19" totalsRowShown="0" headerRowDxfId="18" dataDxfId="17">
  <autoFilter ref="B18:C19" xr:uid="{00000000-0009-0000-0100-000011000000}">
    <filterColumn colId="0" hiddenButton="1"/>
    <filterColumn colId="1" hiddenButton="1"/>
  </autoFilter>
  <tableColumns count="2">
    <tableColumn id="1" xr3:uid="{00000000-0010-0000-0200-000001000000}" name=" " dataDxfId="16"/>
    <tableColumn id="2" xr3:uid="{00000000-0010-0000-0200-000002000000}" name="Amount" dataDxfId="15"/>
  </tableColumns>
  <tableStyleInfo name="Squawkfox - Summaries" showFirstColumn="1"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3000000}" name="Table19" displayName="Table19" ref="B69:F70" totalsRowShown="0" headerRowDxfId="14" dataDxfId="13">
  <autoFilter ref="B69:F70" xr:uid="{00000000-0009-0000-0100-000013000000}">
    <filterColumn colId="0" hiddenButton="1"/>
    <filterColumn colId="1" hiddenButton="1"/>
    <filterColumn colId="2" hiddenButton="1"/>
    <filterColumn colId="3" hiddenButton="1"/>
    <filterColumn colId="4" hiddenButton="1"/>
  </autoFilter>
  <tableColumns count="5">
    <tableColumn id="1" xr3:uid="{00000000-0010-0000-0300-000001000000}" name="Creditor" dataDxfId="12">
      <calculatedColumnFormula>INDEX(Debts[[Creditor]:[Monthly Payment]], MATCH(MAX(Debts[Interest Rate]),Debts[Interest Rate], 0), 1)</calculatedColumnFormula>
    </tableColumn>
    <tableColumn id="2" xr3:uid="{00000000-0010-0000-0300-000002000000}" name="Balance" dataDxfId="11">
      <calculatedColumnFormula>INDEX(Debts[[Creditor]:[Monthly Payment]], MATCH(MAX(Debts[Interest Rate]),Debts[Interest Rate], 0), 2)</calculatedColumnFormula>
    </tableColumn>
    <tableColumn id="3" xr3:uid="{00000000-0010-0000-0300-000003000000}" name="Interest Rate" dataDxfId="10">
      <calculatedColumnFormula>INDEX(Debts[[Creditor]:[Monthly Payment]], MATCH(MAX(Debts[Interest Rate]),Debts[Interest Rate], 0), 3)</calculatedColumnFormula>
    </tableColumn>
    <tableColumn id="4" xr3:uid="{00000000-0010-0000-0300-000004000000}" name="Monthly Payment" dataDxfId="9">
      <calculatedColumnFormula>INDEX(Debts[[Creditor]:[Monthly Payment]], MATCH(MAX(Debts[Interest Rate]),Debts[Interest Rate], 0), 4)</calculatedColumnFormula>
    </tableColumn>
    <tableColumn id="5" xr3:uid="{00000000-0010-0000-0300-000005000000}" name="New Payment" dataDxfId="8">
      <calculatedColumnFormula>INDEX(Debts[[Creditor]:[Monthly Payment]], MATCH(MAX(Debts[Interest Rate]),Debts[Interest Rate], 0), 4) + $C$33</calculatedColumnFormula>
    </tableColumn>
  </tableColumns>
  <tableStyleInfo name="Squawkfox - Category"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4000000}" name="Table20" displayName="Table20" ref="B74:F75" totalsRowShown="0" headerRowDxfId="7" dataDxfId="6">
  <autoFilter ref="B74:F75" xr:uid="{00000000-0009-0000-0100-000014000000}">
    <filterColumn colId="0" hiddenButton="1"/>
    <filterColumn colId="1" hiddenButton="1"/>
    <filterColumn colId="2" hiddenButton="1"/>
    <filterColumn colId="3" hiddenButton="1"/>
    <filterColumn colId="4" hiddenButton="1"/>
  </autoFilter>
  <tableColumns count="5">
    <tableColumn id="1" xr3:uid="{00000000-0010-0000-0400-000001000000}" name="Creditor" dataDxfId="5">
      <calculatedColumnFormula>INDEX(Debts[[Creditor]:[Monthly Payment]], MATCH(MIN(Debts[Balance]),Debts[Balance], 0), 1)</calculatedColumnFormula>
    </tableColumn>
    <tableColumn id="2" xr3:uid="{00000000-0010-0000-0400-000002000000}" name="Balance" dataDxfId="4">
      <calculatedColumnFormula>INDEX(Debts[[Creditor]:[Monthly Payment]], MATCH(MIN(Debts[Balance]),Debts[Balance], 0), 2)</calculatedColumnFormula>
    </tableColumn>
    <tableColumn id="3" xr3:uid="{00000000-0010-0000-0400-000003000000}" name="Interest Rate" dataDxfId="3">
      <calculatedColumnFormula>INDEX(Debts[[Creditor]:[Monthly Payment]], MATCH(MIN(Debts[Balance]),Debts[Balance], 0), 3)</calculatedColumnFormula>
    </tableColumn>
    <tableColumn id="4" xr3:uid="{00000000-0010-0000-0400-000004000000}" name="Monthly Payment" dataDxfId="2">
      <calculatedColumnFormula>INDEX(Debts[[Creditor]:[Monthly Payment]], MATCH(MIN(Debts[Balance]),Debts[Balance], 0), 4)</calculatedColumnFormula>
    </tableColumn>
    <tableColumn id="5" xr3:uid="{00000000-0010-0000-0400-000005000000}" name="New Payment" dataDxfId="1">
      <calculatedColumnFormula>INDEX(Debts[[Creditor]:[Monthly Payment]], MATCH(MIN(Debts[Balance]),Debts[Balance], 0), 4) + $C$33</calculatedColumnFormula>
    </tableColumn>
  </tableColumns>
  <tableStyleInfo name="Squawkfox - Category" showFirstColumn="0" showLastColumn="0" showRowStripes="0" showColumnStripes="0"/>
</table>
</file>

<file path=xl/theme/theme1.xml><?xml version="1.0" encoding="utf-8"?>
<a:theme xmlns:a="http://schemas.openxmlformats.org/drawingml/2006/main" name="squawkfo">
  <a:themeElements>
    <a:clrScheme name="Squawkfox">
      <a:dk1>
        <a:sysClr val="windowText" lastClr="000000"/>
      </a:dk1>
      <a:lt1>
        <a:sysClr val="window" lastClr="FFFFFF"/>
      </a:lt1>
      <a:dk2>
        <a:srgbClr val="1F497D"/>
      </a:dk2>
      <a:lt2>
        <a:srgbClr val="EEECE1"/>
      </a:lt2>
      <a:accent1>
        <a:srgbClr val="FBB755"/>
      </a:accent1>
      <a:accent2>
        <a:srgbClr val="FC7570"/>
      </a:accent2>
      <a:accent3>
        <a:srgbClr val="6EDA55"/>
      </a:accent3>
      <a:accent4>
        <a:srgbClr val="9B9BD7"/>
      </a:accent4>
      <a:accent5>
        <a:srgbClr val="218A8C"/>
      </a:accent5>
      <a:accent6>
        <a:srgbClr val="06E5FF"/>
      </a:accent6>
      <a:hlink>
        <a:srgbClr val="0096D2"/>
      </a:hlink>
      <a:folHlink>
        <a:srgbClr val="00578B"/>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6"/>
  <sheetViews>
    <sheetView showGridLines="0" tabSelected="1" topLeftCell="A23" zoomScale="105" zoomScaleNormal="100" workbookViewId="0">
      <selection activeCell="H4" sqref="H4"/>
    </sheetView>
  </sheetViews>
  <sheetFormatPr defaultColWidth="10.61328125" defaultRowHeight="13.5" x14ac:dyDescent="0.3"/>
  <cols>
    <col min="1" max="1" width="6" customWidth="1"/>
    <col min="2" max="2" width="45" customWidth="1"/>
    <col min="3" max="3" width="22.84375" style="3" customWidth="1"/>
    <col min="4" max="4" width="19" style="4" customWidth="1"/>
    <col min="5" max="5" width="25.61328125" style="3" customWidth="1"/>
    <col min="6" max="6" width="16.61328125" style="4" customWidth="1"/>
    <col min="7" max="7" width="9.3828125" customWidth="1"/>
  </cols>
  <sheetData>
    <row r="1" spans="1:8" s="3" customFormat="1" ht="58" customHeight="1" x14ac:dyDescent="0.3">
      <c r="A1" s="32" t="s">
        <v>10</v>
      </c>
      <c r="B1" s="32"/>
      <c r="C1" s="32"/>
      <c r="D1" s="32"/>
      <c r="E1" s="32"/>
      <c r="F1" s="32"/>
      <c r="G1" s="32"/>
      <c r="H1" s="16"/>
    </row>
    <row r="2" spans="1:8" x14ac:dyDescent="0.3">
      <c r="A2" s="5"/>
      <c r="B2" s="5"/>
      <c r="C2" s="6"/>
      <c r="D2" s="7"/>
      <c r="E2" s="6"/>
      <c r="F2" s="7"/>
      <c r="G2" s="5"/>
    </row>
    <row r="3" spans="1:8" s="3" customFormat="1" ht="32" customHeight="1" x14ac:dyDescent="0.3">
      <c r="A3" s="6"/>
      <c r="B3" s="54" t="s">
        <v>22</v>
      </c>
      <c r="C3" s="54"/>
      <c r="D3" s="54"/>
      <c r="E3" s="54"/>
      <c r="F3" s="54"/>
      <c r="G3" s="12"/>
    </row>
    <row r="4" spans="1:8" s="3" customFormat="1" ht="19" customHeight="1" x14ac:dyDescent="0.3">
      <c r="A4" s="6"/>
      <c r="B4" s="52" t="s">
        <v>29</v>
      </c>
      <c r="C4" s="52"/>
      <c r="D4" s="52"/>
      <c r="E4" s="52"/>
      <c r="F4" s="52"/>
      <c r="G4" s="6"/>
    </row>
    <row r="5" spans="1:8" s="3" customFormat="1" ht="18" customHeight="1" x14ac:dyDescent="0.3">
      <c r="A5" s="6"/>
      <c r="B5" s="52"/>
      <c r="C5" s="52"/>
      <c r="D5" s="52"/>
      <c r="E5" s="52"/>
      <c r="F5" s="52"/>
      <c r="G5" s="6"/>
    </row>
    <row r="6" spans="1:8" x14ac:dyDescent="0.3">
      <c r="A6" s="5"/>
      <c r="B6" s="5"/>
      <c r="C6" s="6"/>
      <c r="D6" s="7"/>
      <c r="E6" s="6"/>
      <c r="F6" s="7"/>
      <c r="G6" s="5"/>
    </row>
    <row r="7" spans="1:8" ht="22" customHeight="1" x14ac:dyDescent="0.35">
      <c r="A7" s="5"/>
      <c r="B7" s="33" t="s">
        <v>0</v>
      </c>
      <c r="C7" s="34" t="s">
        <v>15</v>
      </c>
      <c r="D7" s="35" t="s">
        <v>2</v>
      </c>
      <c r="E7" s="34" t="s">
        <v>4</v>
      </c>
      <c r="F7" s="35" t="s">
        <v>1</v>
      </c>
      <c r="G7" s="5"/>
    </row>
    <row r="8" spans="1:8" ht="19" customHeight="1" x14ac:dyDescent="0.3">
      <c r="A8" s="5"/>
      <c r="B8" s="19" t="s">
        <v>11</v>
      </c>
      <c r="C8" s="20">
        <v>50000</v>
      </c>
      <c r="D8" s="21">
        <v>0.19500000000000001</v>
      </c>
      <c r="E8" s="20">
        <v>135</v>
      </c>
      <c r="F8" s="21">
        <f>IF(C8&gt;0, C8/SUM($C$8:$C$24), "")</f>
        <v>0.32631963661045266</v>
      </c>
      <c r="G8" s="5"/>
    </row>
    <row r="9" spans="1:8" ht="19" customHeight="1" x14ac:dyDescent="0.3">
      <c r="A9" s="5"/>
      <c r="B9" s="19" t="s">
        <v>12</v>
      </c>
      <c r="C9" s="20">
        <v>800</v>
      </c>
      <c r="D9" s="21">
        <v>0.18</v>
      </c>
      <c r="E9" s="20">
        <v>16</v>
      </c>
      <c r="F9" s="21">
        <f>IF(C9&gt;0, C9/SUM($C$8:$C$24), "")</f>
        <v>5.2211141857672425E-3</v>
      </c>
      <c r="G9" s="5"/>
    </row>
    <row r="10" spans="1:8" ht="19" customHeight="1" x14ac:dyDescent="0.3">
      <c r="A10" s="5"/>
      <c r="B10" s="19" t="s">
        <v>13</v>
      </c>
      <c r="C10" s="20">
        <v>8000</v>
      </c>
      <c r="D10" s="21">
        <v>3.2500000000000001E-2</v>
      </c>
      <c r="E10" s="20">
        <v>350</v>
      </c>
      <c r="F10" s="21">
        <f>IF(C10&gt;0, C10/SUM($C$8:$C$24), "")</f>
        <v>5.2211141857672429E-2</v>
      </c>
      <c r="G10" s="5"/>
    </row>
    <row r="11" spans="1:8" ht="19" customHeight="1" x14ac:dyDescent="0.3">
      <c r="A11" s="5"/>
      <c r="B11" s="19" t="s">
        <v>14</v>
      </c>
      <c r="C11" s="20">
        <v>17312</v>
      </c>
      <c r="D11" s="21">
        <v>7.0000000000000007E-2</v>
      </c>
      <c r="E11" s="20">
        <v>250</v>
      </c>
      <c r="F11" s="21">
        <f>IF(C11&gt;0, C11/SUM($C$8:$C$24), "")</f>
        <v>0.11298491098000313</v>
      </c>
      <c r="G11" s="5"/>
    </row>
    <row r="12" spans="1:8" ht="19" customHeight="1" x14ac:dyDescent="0.3">
      <c r="A12" s="5"/>
      <c r="B12" s="19" t="s">
        <v>16</v>
      </c>
      <c r="C12" s="20">
        <f>SUBTOTAL(109,Debts[Balance])</f>
        <v>76112</v>
      </c>
      <c r="D12" s="21">
        <f>SUMPRODUCT(Debts[Balance],Debts[Interest Rate])/SUM(Debts[Balance])</f>
        <v>0.1493304603741854</v>
      </c>
      <c r="E12" s="20">
        <f>SUBTOTAL(109,Debts[Monthly Payment])</f>
        <v>751</v>
      </c>
      <c r="F12" s="21">
        <f>SUBTOTAL(109,Debts[% of Total])</f>
        <v>0.4967368036338955</v>
      </c>
      <c r="G12" s="5"/>
    </row>
    <row r="13" spans="1:8" ht="24" customHeight="1" x14ac:dyDescent="0.3">
      <c r="A13" s="5"/>
      <c r="B13" s="5"/>
      <c r="C13" s="6"/>
      <c r="D13" s="7"/>
      <c r="E13" s="6"/>
      <c r="F13" s="7"/>
      <c r="G13" s="5"/>
    </row>
    <row r="14" spans="1:8" s="3" customFormat="1" ht="17.5" x14ac:dyDescent="0.35">
      <c r="A14" s="6"/>
      <c r="B14" s="36" t="s">
        <v>21</v>
      </c>
      <c r="C14" s="37"/>
      <c r="D14" s="37"/>
      <c r="E14" s="37"/>
      <c r="F14" s="37"/>
      <c r="G14" s="6"/>
    </row>
    <row r="15" spans="1:8" s="3" customFormat="1" ht="20" customHeight="1" x14ac:dyDescent="0.3">
      <c r="A15" s="6"/>
      <c r="B15" s="46" t="s">
        <v>30</v>
      </c>
      <c r="C15" s="47"/>
      <c r="D15" s="47"/>
      <c r="E15" s="47"/>
      <c r="F15" s="48"/>
      <c r="G15" s="6"/>
    </row>
    <row r="16" spans="1:8" s="3" customFormat="1" ht="19" customHeight="1" x14ac:dyDescent="0.3">
      <c r="A16" s="6"/>
      <c r="B16" s="49"/>
      <c r="C16" s="50"/>
      <c r="D16" s="50"/>
      <c r="E16" s="50"/>
      <c r="F16" s="51"/>
      <c r="G16" s="6"/>
    </row>
    <row r="17" spans="1:7" x14ac:dyDescent="0.3">
      <c r="A17" s="5"/>
      <c r="B17" s="5"/>
      <c r="C17" s="6"/>
      <c r="D17" s="7"/>
      <c r="E17" s="6"/>
      <c r="F17" s="7"/>
      <c r="G17" s="5"/>
    </row>
    <row r="18" spans="1:7" ht="18" customHeight="1" x14ac:dyDescent="0.35">
      <c r="A18" s="5"/>
      <c r="B18" s="38" t="s">
        <v>18</v>
      </c>
      <c r="C18" s="39" t="s">
        <v>19</v>
      </c>
      <c r="D18" s="7"/>
      <c r="E18" s="6"/>
      <c r="F18" s="7"/>
      <c r="G18" s="5"/>
    </row>
    <row r="19" spans="1:7" ht="28" customHeight="1" x14ac:dyDescent="0.3">
      <c r="A19" s="5"/>
      <c r="B19" s="17" t="s">
        <v>20</v>
      </c>
      <c r="C19" s="18">
        <v>1000</v>
      </c>
      <c r="D19" s="7"/>
      <c r="E19" s="6"/>
      <c r="F19" s="7"/>
      <c r="G19" s="5"/>
    </row>
    <row r="20" spans="1:7" ht="24" customHeight="1" x14ac:dyDescent="0.3">
      <c r="A20" s="5"/>
      <c r="B20" s="5"/>
      <c r="C20" s="6"/>
      <c r="D20" s="7"/>
      <c r="E20" s="6"/>
      <c r="F20" s="7" t="str">
        <f>IF(C24&gt;0, C24/SUM($C$8:$C$24), "")</f>
        <v/>
      </c>
      <c r="G20" s="5"/>
    </row>
    <row r="21" spans="1:7" s="3" customFormat="1" ht="17.5" x14ac:dyDescent="0.35">
      <c r="A21" s="6"/>
      <c r="B21" s="36" t="s">
        <v>17</v>
      </c>
      <c r="C21" s="37"/>
      <c r="D21" s="37"/>
      <c r="E21" s="37"/>
      <c r="F21" s="37"/>
      <c r="G21" s="6"/>
    </row>
    <row r="22" spans="1:7" s="3" customFormat="1" x14ac:dyDescent="0.3">
      <c r="A22" s="6"/>
      <c r="B22" s="52" t="s">
        <v>28</v>
      </c>
      <c r="C22" s="53"/>
      <c r="D22" s="53"/>
      <c r="E22" s="53"/>
      <c r="F22" s="53"/>
      <c r="G22" s="6"/>
    </row>
    <row r="23" spans="1:7" s="3" customFormat="1" ht="27" customHeight="1" x14ac:dyDescent="0.3">
      <c r="A23" s="6"/>
      <c r="B23" s="53"/>
      <c r="C23" s="53"/>
      <c r="D23" s="53"/>
      <c r="E23" s="53"/>
      <c r="F23" s="53"/>
      <c r="G23" s="6"/>
    </row>
    <row r="24" spans="1:7" x14ac:dyDescent="0.3">
      <c r="A24" s="5"/>
      <c r="B24" s="5"/>
      <c r="C24" s="6"/>
      <c r="D24" s="7"/>
      <c r="E24" s="6"/>
      <c r="F24" s="7"/>
      <c r="G24" s="5"/>
    </row>
    <row r="25" spans="1:7" s="1" customFormat="1" ht="19" customHeight="1" x14ac:dyDescent="0.35">
      <c r="A25" s="8"/>
      <c r="B25" s="40" t="s">
        <v>18</v>
      </c>
      <c r="C25" s="39" t="s">
        <v>19</v>
      </c>
      <c r="D25" s="10"/>
      <c r="E25" s="11"/>
      <c r="F25" s="10"/>
      <c r="G25" s="8"/>
    </row>
    <row r="26" spans="1:7" s="1" customFormat="1" ht="19" customHeight="1" x14ac:dyDescent="0.3">
      <c r="A26" s="8"/>
      <c r="B26" s="13" t="s">
        <v>3</v>
      </c>
      <c r="C26" s="14">
        <f>Debts[[#Totals],[Balance]]</f>
        <v>76112</v>
      </c>
      <c r="D26" s="10"/>
      <c r="E26" s="11"/>
      <c r="F26" s="10"/>
      <c r="G26" s="8"/>
    </row>
    <row r="27" spans="1:7" s="1" customFormat="1" ht="18" customHeight="1" x14ac:dyDescent="0.3">
      <c r="A27" s="8"/>
      <c r="B27" s="13" t="s">
        <v>5</v>
      </c>
      <c r="C27" s="15">
        <f>Debts[[#Totals],[Interest Rate]]</f>
        <v>0.1493304603741854</v>
      </c>
      <c r="D27" s="10"/>
      <c r="E27" s="11"/>
      <c r="F27" s="10"/>
      <c r="G27" s="8"/>
    </row>
    <row r="28" spans="1:7" ht="19" customHeight="1" x14ac:dyDescent="0.3">
      <c r="A28" s="5"/>
      <c r="B28" s="13" t="s">
        <v>9</v>
      </c>
      <c r="C28" s="14">
        <f>C26*C27/12</f>
        <v>947.15333333333331</v>
      </c>
      <c r="D28" s="10"/>
      <c r="E28" s="11"/>
      <c r="F28" s="10"/>
      <c r="G28" s="5"/>
    </row>
    <row r="29" spans="1:7" ht="19" customHeight="1" x14ac:dyDescent="0.3">
      <c r="A29" s="5"/>
      <c r="B29" s="13"/>
      <c r="C29" s="14"/>
      <c r="D29" s="7"/>
      <c r="E29" s="6"/>
      <c r="F29" s="7"/>
      <c r="G29" s="5"/>
    </row>
    <row r="30" spans="1:7" ht="19" customHeight="1" x14ac:dyDescent="0.3">
      <c r="A30" s="5"/>
      <c r="B30" s="13" t="s">
        <v>6</v>
      </c>
      <c r="C30" s="14">
        <f>Debts[[#Totals],[Monthly Payment]]</f>
        <v>751</v>
      </c>
      <c r="D30" s="7"/>
      <c r="E30" s="6"/>
      <c r="F30" s="7"/>
      <c r="G30" s="5"/>
    </row>
    <row r="31" spans="1:7" ht="19" customHeight="1" x14ac:dyDescent="0.3">
      <c r="A31" s="5"/>
      <c r="B31" s="13" t="s">
        <v>7</v>
      </c>
      <c r="C31" s="14">
        <f>Budget[Amount]</f>
        <v>1000</v>
      </c>
      <c r="D31" s="7"/>
      <c r="E31" s="6"/>
      <c r="F31" s="7"/>
      <c r="G31" s="5"/>
    </row>
    <row r="32" spans="1:7" ht="18" customHeight="1" x14ac:dyDescent="0.3">
      <c r="A32" s="5"/>
      <c r="B32" s="13"/>
      <c r="C32" s="14"/>
      <c r="D32" s="7"/>
      <c r="E32" s="6"/>
      <c r="F32" s="7"/>
      <c r="G32" s="5"/>
    </row>
    <row r="33" spans="1:7" ht="19" customHeight="1" x14ac:dyDescent="0.3">
      <c r="A33" s="5"/>
      <c r="B33" s="13" t="s">
        <v>8</v>
      </c>
      <c r="C33" s="14">
        <f>C31-C30</f>
        <v>249</v>
      </c>
      <c r="D33" s="7"/>
      <c r="E33" s="6"/>
      <c r="F33" s="7"/>
      <c r="G33" s="5"/>
    </row>
    <row r="34" spans="1:7" x14ac:dyDescent="0.3">
      <c r="A34" s="5"/>
      <c r="B34" s="5"/>
      <c r="C34" s="6"/>
      <c r="D34" s="7"/>
      <c r="E34" s="6"/>
      <c r="F34" s="7"/>
      <c r="G34" s="5"/>
    </row>
    <row r="36" spans="1:7" ht="13" customHeight="1" x14ac:dyDescent="0.45">
      <c r="C36" s="2"/>
    </row>
    <row r="63" spans="1:7" ht="33" customHeight="1" x14ac:dyDescent="0.3"/>
    <row r="64" spans="1:7" s="3" customFormat="1" ht="17.5" x14ac:dyDescent="0.35">
      <c r="A64" s="6"/>
      <c r="B64" s="36" t="s">
        <v>24</v>
      </c>
      <c r="C64" s="37"/>
      <c r="D64" s="37"/>
      <c r="E64" s="37"/>
      <c r="F64" s="37"/>
      <c r="G64" s="6"/>
    </row>
    <row r="65" spans="1:7" s="3" customFormat="1" ht="19" customHeight="1" x14ac:dyDescent="0.3">
      <c r="A65" s="6"/>
      <c r="B65" s="25" t="s">
        <v>25</v>
      </c>
      <c r="C65" s="25"/>
      <c r="D65" s="25"/>
      <c r="E65" s="25"/>
      <c r="F65" s="25"/>
      <c r="G65" s="6"/>
    </row>
    <row r="66" spans="1:7" x14ac:dyDescent="0.3">
      <c r="A66" s="5"/>
      <c r="B66" s="5"/>
      <c r="C66" s="5"/>
      <c r="D66" s="5"/>
      <c r="E66" s="6"/>
      <c r="F66" s="7"/>
      <c r="G66" s="5"/>
    </row>
    <row r="67" spans="1:7" ht="19" customHeight="1" x14ac:dyDescent="0.35">
      <c r="A67" s="5"/>
      <c r="B67" s="36" t="s">
        <v>27</v>
      </c>
      <c r="C67" s="41"/>
      <c r="D67" s="41"/>
      <c r="E67" s="37"/>
      <c r="F67" s="42"/>
      <c r="G67" s="5"/>
    </row>
    <row r="68" spans="1:7" ht="1" customHeight="1" x14ac:dyDescent="0.3">
      <c r="A68" s="5"/>
      <c r="B68" s="5"/>
      <c r="C68" s="5"/>
      <c r="D68" s="5"/>
      <c r="E68" s="6"/>
      <c r="F68" s="7"/>
      <c r="G68" s="5"/>
    </row>
    <row r="69" spans="1:7" ht="19" customHeight="1" x14ac:dyDescent="0.3">
      <c r="A69" s="5"/>
      <c r="B69" s="26" t="s">
        <v>0</v>
      </c>
      <c r="C69" s="27" t="s">
        <v>15</v>
      </c>
      <c r="D69" s="28" t="s">
        <v>2</v>
      </c>
      <c r="E69" s="27" t="s">
        <v>4</v>
      </c>
      <c r="F69" s="27" t="s">
        <v>23</v>
      </c>
      <c r="G69" s="5"/>
    </row>
    <row r="70" spans="1:7" ht="19" customHeight="1" x14ac:dyDescent="0.3">
      <c r="A70" s="5"/>
      <c r="B70" s="29" t="str">
        <f>INDEX(Debts[[Creditor]:[Monthly Payment]], MATCH(MAX(Debts[Interest Rate]),Debts[Interest Rate], 0), 1)</f>
        <v>VISA Credit Card</v>
      </c>
      <c r="C70" s="30">
        <f>INDEX(Debts[[Creditor]:[Monthly Payment]], MATCH(MAX(Debts[Interest Rate]),Debts[Interest Rate], 0), 2)</f>
        <v>50000</v>
      </c>
      <c r="D70" s="31">
        <f>INDEX(Debts[[Creditor]:[Monthly Payment]], MATCH(MAX(Debts[Interest Rate]),Debts[Interest Rate], 0), 3)</f>
        <v>0.19500000000000001</v>
      </c>
      <c r="E70" s="30">
        <f>INDEX(Debts[[Creditor]:[Monthly Payment]], MATCH(MAX(Debts[Interest Rate]),Debts[Interest Rate], 0), 4)</f>
        <v>135</v>
      </c>
      <c r="F70" s="30">
        <f>INDEX(Debts[[Creditor]:[Monthly Payment]], MATCH(MAX(Debts[Interest Rate]),Debts[Interest Rate], 0), 4) + $C$33</f>
        <v>384</v>
      </c>
      <c r="G70" s="5"/>
    </row>
    <row r="71" spans="1:7" x14ac:dyDescent="0.3">
      <c r="A71" s="5"/>
      <c r="B71" s="22"/>
      <c r="C71" s="9"/>
      <c r="D71" s="23"/>
      <c r="E71" s="9"/>
      <c r="F71" s="9"/>
      <c r="G71" s="5"/>
    </row>
    <row r="72" spans="1:7" ht="17.5" x14ac:dyDescent="0.35">
      <c r="A72" s="5"/>
      <c r="B72" s="36" t="s">
        <v>26</v>
      </c>
      <c r="C72" s="43"/>
      <c r="D72" s="43"/>
      <c r="E72" s="44"/>
      <c r="F72" s="45"/>
      <c r="G72" s="5"/>
    </row>
    <row r="73" spans="1:7" ht="1" customHeight="1" x14ac:dyDescent="0.3">
      <c r="A73" s="5"/>
      <c r="B73" s="5"/>
      <c r="C73" s="24"/>
      <c r="D73" s="24"/>
      <c r="E73" s="9"/>
      <c r="F73" s="23"/>
      <c r="G73" s="5"/>
    </row>
    <row r="74" spans="1:7" ht="19" customHeight="1" x14ac:dyDescent="0.3">
      <c r="A74" s="5"/>
      <c r="B74" s="26" t="s">
        <v>0</v>
      </c>
      <c r="C74" s="27" t="s">
        <v>15</v>
      </c>
      <c r="D74" s="28" t="s">
        <v>2</v>
      </c>
      <c r="E74" s="27" t="s">
        <v>4</v>
      </c>
      <c r="F74" s="27" t="s">
        <v>23</v>
      </c>
      <c r="G74" s="5"/>
    </row>
    <row r="75" spans="1:7" ht="19" customHeight="1" x14ac:dyDescent="0.3">
      <c r="A75" s="5"/>
      <c r="B75" s="29" t="str">
        <f>INDEX(Debts[[Creditor]:[Monthly Payment]], MATCH(MIN(Debts[Balance]),Debts[Balance], 0), 1)</f>
        <v>MC Credit Card</v>
      </c>
      <c r="C75" s="30">
        <f>INDEX(Debts[[Creditor]:[Monthly Payment]], MATCH(MIN(Debts[Balance]),Debts[Balance], 0), 2)</f>
        <v>800</v>
      </c>
      <c r="D75" s="31">
        <f>INDEX(Debts[[Creditor]:[Monthly Payment]], MATCH(MIN(Debts[Balance]),Debts[Balance], 0), 3)</f>
        <v>0.18</v>
      </c>
      <c r="E75" s="30">
        <f>INDEX(Debts[[Creditor]:[Monthly Payment]], MATCH(MIN(Debts[Balance]),Debts[Balance], 0), 4)</f>
        <v>16</v>
      </c>
      <c r="F75" s="30">
        <f>INDEX(Debts[[Creditor]:[Monthly Payment]], MATCH(MIN(Debts[Balance]),Debts[Balance], 0), 4) + $C$33</f>
        <v>265</v>
      </c>
      <c r="G75" s="5"/>
    </row>
    <row r="76" spans="1:7" x14ac:dyDescent="0.3">
      <c r="A76" s="5"/>
      <c r="B76" s="5"/>
      <c r="C76" s="6"/>
      <c r="D76" s="7"/>
      <c r="E76" s="6"/>
      <c r="F76" s="7"/>
      <c r="G76" s="5"/>
    </row>
  </sheetData>
  <mergeCells count="4">
    <mergeCell ref="B15:F16"/>
    <mergeCell ref="B22:F23"/>
    <mergeCell ref="B3:F3"/>
    <mergeCell ref="B4:F5"/>
  </mergeCells>
  <phoneticPr fontId="3"/>
  <conditionalFormatting sqref="C33">
    <cfRule type="cellIs" dxfId="0" priority="1" operator="lessThan">
      <formula>0</formula>
    </cfRule>
  </conditionalFormatting>
  <pageMargins left="0.7" right="0.7" top="0.75" bottom="0.75" header="0.5" footer="0.5"/>
  <pageSetup orientation="landscape" horizontalDpi="4294967292" verticalDpi="4294967292"/>
  <drawing r:id="rId1"/>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Debt Reduction Worksheet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Debt Reduction Spreadsheet</dc:title>
  <dc:subject>Debt Reduction</dc:subject>
  <dc:creator>Squawkfox.com</dc:creator>
  <cp:keywords>Debt Reduction budget</cp:keywords>
  <cp:lastModifiedBy>Rebecca Gwaltney</cp:lastModifiedBy>
  <dcterms:created xsi:type="dcterms:W3CDTF">2010-08-02T16:07:35Z</dcterms:created>
  <dcterms:modified xsi:type="dcterms:W3CDTF">2025-07-14T19:50:18Z</dcterms:modified>
  <cp:category>Debt Reduction</cp:category>
</cp:coreProperties>
</file>